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lniausvt-my.sharepoint.com/personal/m021_vilniausvt_lt/Documents/Desktop/PIRKIMAI/Skelbiami/22. Abrazyvinės medžiagos_UŽ-1517/2. Pirkimo dokumentai/"/>
    </mc:Choice>
  </mc:AlternateContent>
  <xr:revisionPtr revIDLastSave="7" documentId="8_{2288BE0B-4592-44FF-B04B-FF5BAA849A9A}" xr6:coauthVersionLast="47" xr6:coauthVersionMax="47" xr10:uidLastSave="{96FA0D0E-210B-4E4F-BCA1-B9D362A5780C}"/>
  <bookViews>
    <workbookView xWindow="30612" yWindow="-108" windowWidth="30936" windowHeight="16776" xr2:uid="{FAED763A-8383-4A20-84B3-190C939EDE16}"/>
  </bookViews>
  <sheets>
    <sheet name="3 dali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7" i="3" l="1"/>
  <c r="K138" i="3"/>
  <c r="K140" i="3" s="1"/>
  <c r="K137" i="3"/>
  <c r="K133" i="3"/>
  <c r="K134" i="3"/>
  <c r="K135" i="3"/>
  <c r="K136" i="3"/>
  <c r="K132" i="3"/>
  <c r="K131" i="3"/>
  <c r="K130" i="3"/>
  <c r="K129" i="3"/>
  <c r="K128" i="3"/>
  <c r="K111" i="3"/>
  <c r="K112" i="3"/>
  <c r="K113" i="3"/>
  <c r="K114" i="3"/>
  <c r="K115" i="3"/>
  <c r="K116" i="3"/>
  <c r="K117" i="3"/>
  <c r="K100" i="3"/>
  <c r="K101" i="3"/>
  <c r="K86" i="3"/>
  <c r="K91" i="3"/>
  <c r="K90" i="3"/>
  <c r="K89" i="3"/>
  <c r="K88" i="3"/>
  <c r="K87" i="3"/>
  <c r="K71" i="3"/>
  <c r="K69" i="3"/>
  <c r="K75" i="3"/>
  <c r="K74" i="3"/>
  <c r="K73" i="3"/>
  <c r="K72" i="3"/>
  <c r="K70" i="3"/>
  <c r="K68" i="3"/>
  <c r="K48" i="3"/>
  <c r="K51" i="3"/>
  <c r="K52" i="3"/>
  <c r="K53" i="3"/>
  <c r="K54" i="3"/>
  <c r="K50" i="3"/>
  <c r="K49" i="3"/>
  <c r="K35" i="3"/>
  <c r="K34" i="3"/>
  <c r="K33" i="3"/>
  <c r="K36" i="3" s="1"/>
  <c r="K38" i="3" s="1"/>
  <c r="K37" i="3" s="1"/>
  <c r="K22" i="3"/>
  <c r="K23" i="3" s="1"/>
  <c r="K25" i="3" s="1"/>
  <c r="K24" i="3" s="1"/>
  <c r="K12" i="3"/>
  <c r="K11" i="3"/>
  <c r="K139" i="3" l="1"/>
  <c r="K92" i="3"/>
  <c r="K94" i="3" s="1"/>
  <c r="K93" i="3" s="1"/>
  <c r="K102" i="3"/>
  <c r="K104" i="3" s="1"/>
  <c r="K103" i="3" s="1"/>
  <c r="K13" i="3"/>
  <c r="K15" i="3" s="1"/>
  <c r="K14" i="3" s="1"/>
  <c r="K118" i="3"/>
  <c r="K76" i="3"/>
  <c r="K55" i="3"/>
  <c r="K57" i="3" s="1"/>
  <c r="K56" i="3" s="1"/>
  <c r="K120" i="3" l="1"/>
  <c r="K119" i="3" s="1"/>
  <c r="D144" i="3"/>
  <c r="K78" i="3"/>
  <c r="K77" i="3" s="1"/>
  <c r="D145" i="3" s="1"/>
  <c r="D146" i="3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</futureMetadata>
  <valueMetadata count="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</valueMetadata>
</metadata>
</file>

<file path=xl/sharedStrings.xml><?xml version="1.0" encoding="utf-8"?>
<sst xmlns="http://schemas.openxmlformats.org/spreadsheetml/2006/main" count="321" uniqueCount="95">
  <si>
    <t>Eil. Nr.</t>
  </si>
  <si>
    <r>
      <t xml:space="preserve">ĮRAŠYTI KONKREČIAI SIŪLOMUS ATITIKIMO PARAMETRUS </t>
    </r>
    <r>
      <rPr>
        <b/>
        <sz val="10"/>
        <color rgb="FFFF0000"/>
        <rFont val="Times New Roman"/>
        <family val="1"/>
        <charset val="186"/>
      </rPr>
      <t>(pildo Tiekėjas)</t>
    </r>
  </si>
  <si>
    <t>Mato vnt.</t>
  </si>
  <si>
    <t>vnt.</t>
  </si>
  <si>
    <t>Pasūlymo kaina Eur be PVM</t>
  </si>
  <si>
    <t>PVM (21 proc.)</t>
  </si>
  <si>
    <t>Pasiūlymo kaina Eur su PVM</t>
  </si>
  <si>
    <t>Pirkimo objektas:</t>
  </si>
  <si>
    <t>Preliminarus kiekis, vnt.,</t>
  </si>
  <si>
    <t>-</t>
  </si>
  <si>
    <r>
      <t xml:space="preserve">DOKUMENTO PAVADINIMAS, PUSLAPIO NUMERIS IR/AR NUORODA Į INTERNETINĮ PUSLAPĮ PREKĖS ATITIKIMO PAGRINDIMUI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</si>
  <si>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PREKĖS GAMINTOJAS, GAMINTOJO SUTEIKTAS IDENTIFIKACINIS NUMERIS </t>
    </r>
    <r>
      <rPr>
        <b/>
        <sz val="10"/>
        <color rgb="FFFF0000"/>
        <rFont val="Times New Roman"/>
        <family val="1"/>
        <charset val="186"/>
      </rPr>
      <t>(pildo Tiekėjas)</t>
    </r>
  </si>
  <si>
    <t>Tipas 27</t>
  </si>
  <si>
    <t>Bendra Pasūlymo kaina Eur be PVM</t>
  </si>
  <si>
    <t>Bendras PVM (21 proc.)</t>
  </si>
  <si>
    <t>Bendra Pasiūlymo kaina Eur su PVM</t>
  </si>
  <si>
    <t xml:space="preserve">  Nurodytas preliminarus Pirkimo objekto kiekis  (12 mėnesių Prekių užsakymo laikotarpiui) . Pirkėjas neįsipareigoja nupirkti viso nurodyto kiekio.
  Kaina EUR be PVM apskaičiuojama padauginant Įkainį EUR be PVM iš preliminaraus kiekio.</t>
  </si>
  <si>
    <t>Kaina Eur be PVM</t>
  </si>
  <si>
    <t>Lapelinis (žiedlapinis) šlifavimo diskas</t>
  </si>
  <si>
    <t>Nuotrauka:</t>
  </si>
  <si>
    <t>Formos tipas (ISO 603-14):</t>
  </si>
  <si>
    <t>Abrazyvo tipas:</t>
  </si>
  <si>
    <t>Cirkonio elektrokorundas</t>
  </si>
  <si>
    <t>Parametrai: išorinis skersmuo x vidinis skersmuo, mm</t>
  </si>
  <si>
    <t>125 x 22,23</t>
  </si>
  <si>
    <t>Granulių dydis</t>
  </si>
  <si>
    <t>P 40</t>
  </si>
  <si>
    <t>P 60</t>
  </si>
  <si>
    <r>
      <t>3 pirkimo objekto dalis.</t>
    </r>
    <r>
      <rPr>
        <sz val="14"/>
        <color theme="1"/>
        <rFont val="Times New Roman"/>
        <family val="1"/>
        <charset val="186"/>
      </rPr>
      <t xml:space="preserve"> </t>
    </r>
    <r>
      <rPr>
        <b/>
        <sz val="14"/>
        <color theme="1"/>
        <rFont val="Times New Roman"/>
        <family val="1"/>
        <charset val="186"/>
      </rPr>
      <t>ĮVAIRIOS PASKIRTIES ŠLIFAVIMO MEDŽIAGOS</t>
    </r>
  </si>
  <si>
    <t>Valymo diskas</t>
  </si>
  <si>
    <t>Paskirtis:</t>
  </si>
  <si>
    <t>Suvirinimo siūlėms ir metalo paviršiams valyti bei rūdims, dažams, oksidams šalinti</t>
  </si>
  <si>
    <t>Silikono karbidas (SiC)</t>
  </si>
  <si>
    <t>Pluoštinis (fibrinis) diskas</t>
  </si>
  <si>
    <t>Parametrai: išorinis skersmuo x vidinis skersmuo, mm:</t>
  </si>
  <si>
    <t>P 24</t>
  </si>
  <si>
    <t>P 80</t>
  </si>
  <si>
    <t>Šlifavimo popieriaus diskai</t>
  </si>
  <si>
    <t>Metalui, medžiui ir dažams , glaistui šlifuoti</t>
  </si>
  <si>
    <t>Aliuminio oksidas</t>
  </si>
  <si>
    <t>Fiksavimas:</t>
  </si>
  <si>
    <t>Su lipniu fiksatoriumi</t>
  </si>
  <si>
    <t>Konfigūracija:</t>
  </si>
  <si>
    <t>6 + 1 skylė dulkėms išsiurbti</t>
  </si>
  <si>
    <t>Disko skersmuo, mm:</t>
  </si>
  <si>
    <t>P 100</t>
  </si>
  <si>
    <t>P 120</t>
  </si>
  <si>
    <t>P 150</t>
  </si>
  <si>
    <t>P 180</t>
  </si>
  <si>
    <t>P 240</t>
  </si>
  <si>
    <t>8 + 1 skylė dulkėms išsiurbti</t>
  </si>
  <si>
    <t>P 320</t>
  </si>
  <si>
    <t>Šlifavimo audinys</t>
  </si>
  <si>
    <t>Plotis, mm:</t>
  </si>
  <si>
    <t>nuo 700 iki 840</t>
  </si>
  <si>
    <t>Šlifavimo kempinė rulonuose</t>
  </si>
  <si>
    <t>100-200</t>
  </si>
  <si>
    <t>Smulkios</t>
  </si>
  <si>
    <t>Labai smulkios</t>
  </si>
  <si>
    <t>Šlifavimo popierius atsparus vandeniui</t>
  </si>
  <si>
    <t>Dažams šlifuoti</t>
  </si>
  <si>
    <t>silicio karbidas (SC)</t>
  </si>
  <si>
    <t>Išmatavimai, mm:</t>
  </si>
  <si>
    <t>230x280 mm</t>
  </si>
  <si>
    <t>P 2000</t>
  </si>
  <si>
    <t>P2500</t>
  </si>
  <si>
    <t>P1500</t>
  </si>
  <si>
    <t>P1000</t>
  </si>
  <si>
    <t>P800</t>
  </si>
  <si>
    <t>P600</t>
  </si>
  <si>
    <t>P400</t>
  </si>
  <si>
    <r>
      <t xml:space="preserve">3M </t>
    </r>
    <r>
      <rPr>
        <sz val="8"/>
        <color rgb="FF000000"/>
        <rFont val="Calibri"/>
        <family val="2"/>
        <charset val="186"/>
      </rPr>
      <t> </t>
    </r>
    <r>
      <rPr>
        <b/>
        <sz val="10"/>
        <color rgb="FF000000"/>
        <rFont val="Times New Roman"/>
        <family val="1"/>
        <charset val="186"/>
      </rPr>
      <t>Kibus poliravimo diskas stiklui</t>
    </r>
  </si>
  <si>
    <t>stiklui šlifuoti</t>
  </si>
  <si>
    <r>
      <t>Eil. Nr.</t>
    </r>
    <r>
      <rPr>
        <sz val="8"/>
        <color theme="1"/>
        <rFont val="Calibri"/>
        <family val="2"/>
        <charset val="186"/>
      </rPr>
      <t> </t>
    </r>
  </si>
  <si>
    <t>127 mm veltininis Finesse-it</t>
  </si>
  <si>
    <t>Poliravimo padas su plast. laikikliu oranžinis 150mm</t>
  </si>
  <si>
    <t>Poliravimo pasta  Stiklui ne mažiau 1L</t>
  </si>
  <si>
    <t>Poliravimo rinkinys 125mm 6vnt.</t>
  </si>
  <si>
    <t>Poliravimo padas 125mm M14</t>
  </si>
  <si>
    <t>Poliravimo padai su disku 125mm ir adapteriu M14 4vnt.</t>
  </si>
  <si>
    <t>Veltininis poliravimo padas su velcro 125mm</t>
  </si>
  <si>
    <t>Lipni poliravimo kempinė 125mm</t>
  </si>
  <si>
    <t>Lipnus šlifavimo diskas 125x19 A5, stiklui (268XA)</t>
  </si>
  <si>
    <t>Lipnus šlifavimo diskas  125x19 A10 , stiklui (268XA)</t>
  </si>
  <si>
    <t>Lipnus šlifavimo diskas 125x19 A35 , stiklui (268XA)</t>
  </si>
  <si>
    <r>
      <t xml:space="preserve">ĮRAŠYTI KONKREČIAI SIŪLOMUS ATITIKIMO PARAMETRUS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</si>
  <si>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DOKUMENTO PAVADINIMAS, PUSLAPIO NUMERIS IR/AR NUORODA Į INTERNETINĮ PUSLAPĮ PREKĖS ATITIKIMO PAGRINDIMUI 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</si>
  <si>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Įkainis Eur be PVM už 1 mato vnt.                        </t>
    </r>
    <r>
      <rPr>
        <b/>
        <sz val="11"/>
        <color rgb="FFFF0000"/>
        <rFont val="Times New Roman"/>
        <family val="1"/>
        <charset val="186"/>
      </rPr>
      <t>(pildo Tiekėjas)</t>
    </r>
  </si>
  <si>
    <r>
      <t xml:space="preserve">ĮRAŠYTI KONKREČIAI SIŪLOMUS ATITIKIMO PARAMETRUS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</si>
  <si>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DOKUMENTO PAVADINIMAS, PUSLAPIO NUMERIS IR/AR NUORODA Į INTERNETINĮ PUSLAPĮ PREKĖS ATITIKIMO PAGRINDIMUI                            </t>
    </r>
    <r>
      <rPr>
        <b/>
        <sz val="10"/>
        <color rgb="FFFF0000"/>
        <rFont val="Times New Roman"/>
        <family val="1"/>
        <charset val="186"/>
      </rPr>
      <t xml:space="preserve"> (pildo Tiekėjas)</t>
    </r>
  </si>
  <si>
    <r>
      <t xml:space="preserve">ĮRAŠYTI KONKREČIAI SIŪLOMUS ATITIKIMO PARAMETRUS 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</si>
  <si>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Įkainis Eur be PVM už 1 mato vnt.                        </t>
    </r>
    <r>
      <rPr>
        <b/>
        <sz val="11"/>
        <color rgb="FFFF0000"/>
        <rFont val="Times New Roman"/>
        <family val="1"/>
        <charset val="186"/>
      </rPr>
      <t>(pildo Tiekėjas</t>
    </r>
    <r>
      <rPr>
        <b/>
        <sz val="11"/>
        <color theme="1"/>
        <rFont val="Times New Roman"/>
        <family val="1"/>
        <charset val="186"/>
      </rPr>
      <t>)</t>
    </r>
  </si>
  <si>
    <r>
      <t xml:space="preserve">DOKUMENTO PAVADINIMAS, PUSLAPIO NUMERIS IR/AR NUORODA Į INTERNETINĮ PUSLAPĮ PREKĖS ATITIKIMO PAGRINDIMUI   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</si>
  <si>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DOKUMENTO PAVADINIMAS, PUSLAPIO NUMERIS IR/AR NUORODA Į INTERNETINĮ PUSLAPĮ PREKĖS ATITIKIMO PAGRINDIMUI  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</si>
  <si>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DOKUMENTO PAVADINIMAS, PUSLAPIO NUMERIS IR/AR NUORODA Į INTERNETINĮ PUSLAPĮ PREKĖS ATITIKIMO PAGRINDIMUI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</si>
</sst>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8"/>
      <color rgb="FF000000"/>
      <name val="Calibri"/>
      <family val="2"/>
      <charset val="186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8"/>
      <color theme="1"/>
      <name val="Calibri"/>
      <family val="2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5" borderId="4" xfId="0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2" fontId="0" fillId="3" borderId="1" xfId="0" applyNumberForma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vertical="center" wrapText="1"/>
      <protection locked="0"/>
    </xf>
    <xf numFmtId="0" fontId="0" fillId="0" borderId="0" xfId="0" applyProtection="1"/>
    <xf numFmtId="0" fontId="10" fillId="4" borderId="5" xfId="0" applyFont="1" applyFill="1" applyBorder="1" applyAlignment="1" applyProtection="1">
      <alignment horizontal="right"/>
    </xf>
    <xf numFmtId="0" fontId="10" fillId="4" borderId="6" xfId="0" applyFont="1" applyFill="1" applyBorder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 wrapText="1"/>
    </xf>
    <xf numFmtId="0" fontId="11" fillId="2" borderId="5" xfId="0" applyFont="1" applyFill="1" applyBorder="1" applyAlignment="1" applyProtection="1">
      <alignment horizontal="right" vertical="center" wrapText="1"/>
    </xf>
    <xf numFmtId="0" fontId="11" fillId="2" borderId="6" xfId="0" applyFont="1" applyFill="1" applyBorder="1" applyAlignment="1" applyProtection="1">
      <alignment horizontal="right" vertical="center" wrapText="1"/>
    </xf>
    <xf numFmtId="2" fontId="12" fillId="2" borderId="1" xfId="0" applyNumberFormat="1" applyFont="1" applyFill="1" applyBorder="1" applyAlignment="1" applyProtection="1">
      <alignment horizontal="center" vertical="center"/>
    </xf>
    <xf numFmtId="2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vertical="center" wrapText="1"/>
    </xf>
    <xf numFmtId="0" fontId="1" fillId="5" borderId="4" xfId="0" applyFont="1" applyFill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right" vertical="center" wrapText="1"/>
    </xf>
    <xf numFmtId="0" fontId="1" fillId="6" borderId="1" xfId="0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top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justify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11" fillId="0" borderId="0" xfId="0" applyFont="1" applyAlignment="1" applyProtection="1">
      <alignment horizontal="left" vertical="center"/>
    </xf>
    <xf numFmtId="0" fontId="1" fillId="4" borderId="1" xfId="0" applyFont="1" applyFill="1" applyBorder="1" applyAlignment="1" applyProtection="1">
      <alignment horizontal="right"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FEC2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7">
  <rv s="0">
    <v>0</v>
    <v>5</v>
    <v>https://www.varle.lt/static/uploads/products/39/met/metabo-5-lapeliniai-slifavimo-diskai-125x2223_1.jpg</v>
  </rv>
  <rv s="0">
    <v>1</v>
    <v>5</v>
    <v>Paveikslėlis, kuriame yra transportas, ratas
Dirbtinio intelekto sugeneruotas turinys gali būti neteisingas.</v>
  </rv>
  <rv s="0">
    <v>2</v>
    <v>5</v>
    <v>Paveikslėlis, kuriame yra transportas, ratas, apskritimas
Dirbtinio intelekto sugeneruotas turinys gali būti neteisingas.</v>
  </rv>
  <rv s="0">
    <v>3</v>
    <v>5</v>
    <v>Paveikslėlis, kuriame yra transportas, apskritimas, ratas
Dirbtinio intelekto sugeneruotas turinys gali būti neteisingas.</v>
  </rv>
  <rv s="0">
    <v>4</v>
    <v>5</v>
    <v>Paveikslėlis, kuriame yra apskritimas
Dirbtinio intelekto sugeneruotas turinys gali būti neteisingas.</v>
  </rv>
  <rv s="0">
    <v>5</v>
    <v>5</v>
    <v>Paveikslėlis, kuriame yra bintas
Dirbtinio intelekto sugeneruotas turinys gali būti neteisingas.</v>
  </rv>
  <rv s="0">
    <v>6</v>
    <v>5</v>
    <v>Paveikslėlis, kuriame yra aksesuaras, bintas, popierius
Dirbtinio intelekto sugeneruotas turinys gali būti neteisingas.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149D4-37F6-42B6-846B-4B57BA49994E}">
  <dimension ref="B3:K146"/>
  <sheetViews>
    <sheetView tabSelected="1" zoomScale="85" zoomScaleNormal="85" workbookViewId="0">
      <selection activeCell="H12" sqref="H12"/>
    </sheetView>
  </sheetViews>
  <sheetFormatPr defaultRowHeight="14.4" x14ac:dyDescent="0.3"/>
  <cols>
    <col min="1" max="2" width="8.88671875" style="8"/>
    <col min="3" max="3" width="25.21875" style="8" customWidth="1"/>
    <col min="4" max="4" width="38.6640625" style="8" customWidth="1"/>
    <col min="5" max="5" width="21.44140625" style="8" customWidth="1"/>
    <col min="6" max="6" width="27" style="8" customWidth="1"/>
    <col min="7" max="7" width="26" style="8" customWidth="1"/>
    <col min="8" max="8" width="37.21875" style="8" customWidth="1"/>
    <col min="9" max="9" width="17" style="8" customWidth="1"/>
    <col min="10" max="10" width="15.33203125" style="8" customWidth="1"/>
    <col min="11" max="11" width="21.33203125" style="8" customWidth="1"/>
    <col min="12" max="16384" width="8.88671875" style="8"/>
  </cols>
  <sheetData>
    <row r="3" spans="2:11" ht="18" x14ac:dyDescent="0.3">
      <c r="C3" s="39" t="s">
        <v>28</v>
      </c>
      <c r="D3" s="39"/>
      <c r="E3" s="39"/>
      <c r="F3" s="39"/>
      <c r="G3" s="39"/>
      <c r="H3" s="39"/>
      <c r="I3" s="39"/>
      <c r="J3" s="39"/>
      <c r="K3" s="39"/>
    </row>
    <row r="5" spans="2:11" ht="66" x14ac:dyDescent="0.3">
      <c r="B5" s="27" t="s">
        <v>9</v>
      </c>
      <c r="C5" s="40" t="s">
        <v>7</v>
      </c>
      <c r="D5" s="41" t="s">
        <v>18</v>
      </c>
      <c r="E5" s="42" t="s">
        <v>8</v>
      </c>
      <c r="F5" s="43" t="s">
        <v>11</v>
      </c>
      <c r="G5" s="42" t="s">
        <v>85</v>
      </c>
      <c r="H5" s="42" t="s">
        <v>86</v>
      </c>
      <c r="I5" s="34" t="s">
        <v>2</v>
      </c>
      <c r="J5" s="34" t="s">
        <v>87</v>
      </c>
      <c r="K5" s="34" t="s">
        <v>17</v>
      </c>
    </row>
    <row r="6" spans="2:11" ht="27" customHeight="1" x14ac:dyDescent="0.3">
      <c r="B6" s="19" t="s">
        <v>9</v>
      </c>
      <c r="C6" s="20" t="s">
        <v>19</v>
      </c>
      <c r="D6" s="33" t="e" vm="1">
        <v>#VALUE!</v>
      </c>
      <c r="E6" s="22"/>
      <c r="F6" s="1"/>
      <c r="G6" s="2"/>
      <c r="H6" s="2"/>
      <c r="I6" s="18"/>
      <c r="J6" s="18"/>
      <c r="K6" s="18"/>
    </row>
    <row r="7" spans="2:11" ht="22.2" customHeight="1" x14ac:dyDescent="0.3">
      <c r="B7" s="19" t="s">
        <v>9</v>
      </c>
      <c r="C7" s="20" t="s">
        <v>20</v>
      </c>
      <c r="D7" s="21" t="s">
        <v>12</v>
      </c>
      <c r="E7" s="22"/>
      <c r="F7" s="2"/>
      <c r="G7" s="3"/>
      <c r="H7" s="3"/>
      <c r="I7" s="18"/>
      <c r="J7" s="18"/>
      <c r="K7" s="18"/>
    </row>
    <row r="8" spans="2:11" ht="26.4" customHeight="1" x14ac:dyDescent="0.3">
      <c r="B8" s="19" t="s">
        <v>9</v>
      </c>
      <c r="C8" s="20" t="s">
        <v>21</v>
      </c>
      <c r="D8" s="21" t="s">
        <v>22</v>
      </c>
      <c r="E8" s="22"/>
      <c r="F8" s="3"/>
      <c r="G8" s="3"/>
      <c r="H8" s="3"/>
      <c r="I8" s="18"/>
      <c r="J8" s="18"/>
      <c r="K8" s="18"/>
    </row>
    <row r="9" spans="2:11" ht="35.4" customHeight="1" x14ac:dyDescent="0.3">
      <c r="B9" s="19" t="s">
        <v>9</v>
      </c>
      <c r="C9" s="20" t="s">
        <v>23</v>
      </c>
      <c r="D9" s="38" t="s">
        <v>24</v>
      </c>
      <c r="E9" s="22"/>
      <c r="F9" s="3"/>
      <c r="G9" s="3"/>
      <c r="H9" s="3"/>
      <c r="I9" s="18"/>
      <c r="J9" s="18"/>
      <c r="K9" s="18"/>
    </row>
    <row r="10" spans="2:11" ht="36.6" customHeight="1" x14ac:dyDescent="0.3">
      <c r="B10" s="19" t="s">
        <v>0</v>
      </c>
      <c r="C10" s="32" t="s">
        <v>25</v>
      </c>
      <c r="D10" s="32"/>
      <c r="E10" s="22"/>
      <c r="F10" s="4"/>
      <c r="G10" s="4"/>
      <c r="H10" s="4"/>
      <c r="I10" s="18"/>
      <c r="J10" s="18"/>
      <c r="K10" s="18"/>
    </row>
    <row r="11" spans="2:11" ht="31.2" customHeight="1" x14ac:dyDescent="0.3">
      <c r="B11" s="25">
        <v>1</v>
      </c>
      <c r="C11" s="24" t="s">
        <v>26</v>
      </c>
      <c r="D11" s="24"/>
      <c r="E11" s="26">
        <v>400</v>
      </c>
      <c r="F11" s="5"/>
      <c r="G11" s="5"/>
      <c r="H11" s="5"/>
      <c r="I11" s="17" t="s">
        <v>3</v>
      </c>
      <c r="J11" s="6"/>
      <c r="K11" s="16">
        <f>ROUND(J11*E11,2)</f>
        <v>0</v>
      </c>
    </row>
    <row r="12" spans="2:11" ht="33.6" customHeight="1" x14ac:dyDescent="0.3">
      <c r="B12" s="25">
        <v>2</v>
      </c>
      <c r="C12" s="24" t="s">
        <v>27</v>
      </c>
      <c r="D12" s="24"/>
      <c r="E12" s="26">
        <v>400</v>
      </c>
      <c r="F12" s="5"/>
      <c r="G12" s="5"/>
      <c r="H12" s="5"/>
      <c r="I12" s="17" t="s">
        <v>3</v>
      </c>
      <c r="J12" s="6"/>
      <c r="K12" s="16">
        <f>ROUND(J12*E12,2)</f>
        <v>0</v>
      </c>
    </row>
    <row r="13" spans="2:11" ht="15.6" hidden="1" x14ac:dyDescent="0.3">
      <c r="I13" s="9" t="s">
        <v>4</v>
      </c>
      <c r="J13" s="10"/>
      <c r="K13" s="11">
        <f>SUM(K11:K12)</f>
        <v>0</v>
      </c>
    </row>
    <row r="14" spans="2:11" ht="15.6" hidden="1" x14ac:dyDescent="0.3">
      <c r="I14" s="9" t="s">
        <v>5</v>
      </c>
      <c r="J14" s="10"/>
      <c r="K14" s="11">
        <f>K15-K13</f>
        <v>0</v>
      </c>
    </row>
    <row r="15" spans="2:11" ht="15.6" hidden="1" x14ac:dyDescent="0.3">
      <c r="I15" s="9" t="s">
        <v>6</v>
      </c>
      <c r="J15" s="10"/>
      <c r="K15" s="11">
        <f>K13*1.21</f>
        <v>0</v>
      </c>
    </row>
    <row r="17" spans="2:11" ht="66" x14ac:dyDescent="0.3">
      <c r="B17" s="37"/>
      <c r="C17" s="28" t="s">
        <v>7</v>
      </c>
      <c r="D17" s="29" t="s">
        <v>29</v>
      </c>
      <c r="E17" s="30" t="s">
        <v>8</v>
      </c>
      <c r="F17" s="30" t="s">
        <v>11</v>
      </c>
      <c r="G17" s="30" t="s">
        <v>1</v>
      </c>
      <c r="H17" s="30" t="s">
        <v>10</v>
      </c>
      <c r="I17" s="31" t="s">
        <v>2</v>
      </c>
      <c r="J17" s="31" t="s">
        <v>87</v>
      </c>
      <c r="K17" s="31" t="s">
        <v>17</v>
      </c>
    </row>
    <row r="18" spans="2:11" ht="46.8" customHeight="1" x14ac:dyDescent="0.3">
      <c r="B18" s="19"/>
      <c r="C18" s="20" t="s">
        <v>30</v>
      </c>
      <c r="D18" s="36" t="s">
        <v>31</v>
      </c>
      <c r="E18" s="22"/>
      <c r="F18" s="7"/>
      <c r="G18" s="2"/>
      <c r="H18" s="2"/>
      <c r="I18" s="18"/>
      <c r="J18" s="18"/>
      <c r="K18" s="18"/>
    </row>
    <row r="19" spans="2:11" ht="55.2" customHeight="1" x14ac:dyDescent="0.3">
      <c r="B19" s="19" t="s">
        <v>9</v>
      </c>
      <c r="C19" s="20" t="s">
        <v>19</v>
      </c>
      <c r="D19" s="33" t="e" vm="2">
        <v>#VALUE!</v>
      </c>
      <c r="E19" s="22"/>
      <c r="F19" s="2"/>
      <c r="G19" s="3"/>
      <c r="H19" s="3"/>
      <c r="I19" s="18"/>
      <c r="J19" s="18"/>
      <c r="K19" s="18"/>
    </row>
    <row r="20" spans="2:11" ht="19.8" customHeight="1" x14ac:dyDescent="0.3">
      <c r="B20" s="19" t="s">
        <v>9</v>
      </c>
      <c r="C20" s="20" t="s">
        <v>21</v>
      </c>
      <c r="D20" s="21" t="s">
        <v>32</v>
      </c>
      <c r="E20" s="22"/>
      <c r="F20" s="3"/>
      <c r="G20" s="3"/>
      <c r="H20" s="3"/>
      <c r="I20" s="18"/>
      <c r="J20" s="18"/>
      <c r="K20" s="18"/>
    </row>
    <row r="21" spans="2:11" ht="18.600000000000001" customHeight="1" x14ac:dyDescent="0.3">
      <c r="B21" s="19" t="s">
        <v>0</v>
      </c>
      <c r="C21" s="32" t="s">
        <v>23</v>
      </c>
      <c r="D21" s="32"/>
      <c r="E21" s="22"/>
      <c r="F21" s="4"/>
      <c r="G21" s="4"/>
      <c r="H21" s="4"/>
      <c r="I21" s="18"/>
      <c r="J21" s="18"/>
      <c r="K21" s="18"/>
    </row>
    <row r="22" spans="2:11" ht="25.2" customHeight="1" x14ac:dyDescent="0.3">
      <c r="B22" s="25">
        <v>3</v>
      </c>
      <c r="C22" s="24" t="s">
        <v>24</v>
      </c>
      <c r="D22" s="24"/>
      <c r="E22" s="26">
        <v>50</v>
      </c>
      <c r="F22" s="5"/>
      <c r="G22" s="5"/>
      <c r="H22" s="5"/>
      <c r="I22" s="17" t="s">
        <v>3</v>
      </c>
      <c r="J22" s="6"/>
      <c r="K22" s="16">
        <f>ROUND(J22*E22,2)</f>
        <v>0</v>
      </c>
    </row>
    <row r="23" spans="2:11" ht="15.6" hidden="1" x14ac:dyDescent="0.3">
      <c r="I23" s="9" t="s">
        <v>4</v>
      </c>
      <c r="J23" s="10"/>
      <c r="K23" s="11">
        <f>SUM(K22)</f>
        <v>0</v>
      </c>
    </row>
    <row r="24" spans="2:11" ht="15.6" hidden="1" x14ac:dyDescent="0.3">
      <c r="I24" s="9" t="s">
        <v>5</v>
      </c>
      <c r="J24" s="10"/>
      <c r="K24" s="11">
        <f>K25-K23</f>
        <v>0</v>
      </c>
    </row>
    <row r="25" spans="2:11" ht="15.6" hidden="1" x14ac:dyDescent="0.3">
      <c r="I25" s="9" t="s">
        <v>6</v>
      </c>
      <c r="J25" s="10"/>
      <c r="K25" s="11">
        <f>K23*1.21</f>
        <v>0</v>
      </c>
    </row>
    <row r="28" spans="2:11" ht="66" x14ac:dyDescent="0.3">
      <c r="B28" s="27" t="s">
        <v>9</v>
      </c>
      <c r="C28" s="28" t="s">
        <v>7</v>
      </c>
      <c r="D28" s="29" t="s">
        <v>33</v>
      </c>
      <c r="E28" s="30" t="s">
        <v>8</v>
      </c>
      <c r="F28" s="35" t="s">
        <v>11</v>
      </c>
      <c r="G28" s="30" t="s">
        <v>88</v>
      </c>
      <c r="H28" s="30" t="s">
        <v>89</v>
      </c>
      <c r="I28" s="31" t="s">
        <v>2</v>
      </c>
      <c r="J28" s="31" t="s">
        <v>87</v>
      </c>
      <c r="K28" s="31" t="s">
        <v>17</v>
      </c>
    </row>
    <row r="29" spans="2:11" ht="25.8" customHeight="1" x14ac:dyDescent="0.3">
      <c r="B29" s="19" t="s">
        <v>9</v>
      </c>
      <c r="C29" s="20" t="s">
        <v>19</v>
      </c>
      <c r="D29" s="33" t="e" vm="3">
        <v>#VALUE!</v>
      </c>
      <c r="E29" s="22"/>
      <c r="F29" s="1"/>
      <c r="G29" s="2"/>
      <c r="H29" s="2"/>
      <c r="I29" s="18"/>
      <c r="J29" s="18"/>
      <c r="K29" s="18"/>
    </row>
    <row r="30" spans="2:11" ht="23.4" customHeight="1" x14ac:dyDescent="0.3">
      <c r="B30" s="19" t="s">
        <v>9</v>
      </c>
      <c r="C30" s="20" t="s">
        <v>21</v>
      </c>
      <c r="D30" s="21" t="s">
        <v>22</v>
      </c>
      <c r="E30" s="22"/>
      <c r="F30" s="2"/>
      <c r="G30" s="3"/>
      <c r="H30" s="3"/>
      <c r="I30" s="18"/>
      <c r="J30" s="18"/>
      <c r="K30" s="18"/>
    </row>
    <row r="31" spans="2:11" ht="26.4" x14ac:dyDescent="0.3">
      <c r="B31" s="19" t="s">
        <v>9</v>
      </c>
      <c r="C31" s="20" t="s">
        <v>34</v>
      </c>
      <c r="D31" s="21" t="s">
        <v>24</v>
      </c>
      <c r="E31" s="22"/>
      <c r="F31" s="3"/>
      <c r="G31" s="3"/>
      <c r="H31" s="3"/>
      <c r="I31" s="18"/>
      <c r="J31" s="18"/>
      <c r="K31" s="18"/>
    </row>
    <row r="32" spans="2:11" x14ac:dyDescent="0.3">
      <c r="B32" s="19" t="s">
        <v>0</v>
      </c>
      <c r="C32" s="32" t="s">
        <v>25</v>
      </c>
      <c r="D32" s="32"/>
      <c r="E32" s="22"/>
      <c r="F32" s="4"/>
      <c r="G32" s="4"/>
      <c r="H32" s="4"/>
      <c r="I32" s="18"/>
      <c r="J32" s="18"/>
      <c r="K32" s="18"/>
    </row>
    <row r="33" spans="2:11" ht="26.4" customHeight="1" x14ac:dyDescent="0.3">
      <c r="B33" s="25">
        <v>4</v>
      </c>
      <c r="C33" s="24" t="s">
        <v>35</v>
      </c>
      <c r="D33" s="24"/>
      <c r="E33" s="26">
        <v>2500</v>
      </c>
      <c r="F33" s="5"/>
      <c r="G33" s="5"/>
      <c r="H33" s="5"/>
      <c r="I33" s="17" t="s">
        <v>3</v>
      </c>
      <c r="J33" s="6"/>
      <c r="K33" s="16">
        <f>ROUND(J33*E33,2)</f>
        <v>0</v>
      </c>
    </row>
    <row r="34" spans="2:11" ht="25.2" customHeight="1" x14ac:dyDescent="0.3">
      <c r="B34" s="25">
        <v>5</v>
      </c>
      <c r="C34" s="24" t="s">
        <v>26</v>
      </c>
      <c r="D34" s="24"/>
      <c r="E34" s="26">
        <v>2500</v>
      </c>
      <c r="F34" s="5"/>
      <c r="G34" s="5"/>
      <c r="H34" s="5"/>
      <c r="I34" s="17" t="s">
        <v>3</v>
      </c>
      <c r="J34" s="6"/>
      <c r="K34" s="16">
        <f>ROUND(J34*E34,2)</f>
        <v>0</v>
      </c>
    </row>
    <row r="35" spans="2:11" ht="25.8" customHeight="1" x14ac:dyDescent="0.3">
      <c r="B35" s="25">
        <v>6</v>
      </c>
      <c r="C35" s="24" t="s">
        <v>36</v>
      </c>
      <c r="D35" s="24"/>
      <c r="E35" s="26">
        <v>2500</v>
      </c>
      <c r="F35" s="5"/>
      <c r="G35" s="5"/>
      <c r="H35" s="5"/>
      <c r="I35" s="17" t="s">
        <v>3</v>
      </c>
      <c r="J35" s="6"/>
      <c r="K35" s="16">
        <f>ROUND(J35*E35,2)</f>
        <v>0</v>
      </c>
    </row>
    <row r="36" spans="2:11" ht="15.6" hidden="1" x14ac:dyDescent="0.3">
      <c r="I36" s="9" t="s">
        <v>4</v>
      </c>
      <c r="J36" s="10"/>
      <c r="K36" s="11">
        <f>SUM(K33:K35)</f>
        <v>0</v>
      </c>
    </row>
    <row r="37" spans="2:11" ht="15.6" hidden="1" x14ac:dyDescent="0.3">
      <c r="I37" s="9" t="s">
        <v>5</v>
      </c>
      <c r="J37" s="10"/>
      <c r="K37" s="11">
        <f>K38-K36</f>
        <v>0</v>
      </c>
    </row>
    <row r="38" spans="2:11" ht="15.6" hidden="1" x14ac:dyDescent="0.3">
      <c r="I38" s="9" t="s">
        <v>6</v>
      </c>
      <c r="J38" s="10"/>
      <c r="K38" s="11">
        <f>K36*1.21</f>
        <v>0</v>
      </c>
    </row>
    <row r="40" spans="2:11" ht="66" x14ac:dyDescent="0.3">
      <c r="B40" s="27" t="s">
        <v>9</v>
      </c>
      <c r="C40" s="28" t="s">
        <v>7</v>
      </c>
      <c r="D40" s="29" t="s">
        <v>37</v>
      </c>
      <c r="E40" s="30" t="s">
        <v>8</v>
      </c>
      <c r="F40" s="30" t="s">
        <v>11</v>
      </c>
      <c r="G40" s="30" t="s">
        <v>85</v>
      </c>
      <c r="H40" s="30" t="s">
        <v>86</v>
      </c>
      <c r="I40" s="31" t="s">
        <v>2</v>
      </c>
      <c r="J40" s="31" t="s">
        <v>87</v>
      </c>
      <c r="K40" s="31" t="s">
        <v>17</v>
      </c>
    </row>
    <row r="41" spans="2:11" x14ac:dyDescent="0.3">
      <c r="B41" s="19" t="s">
        <v>9</v>
      </c>
      <c r="C41" s="20" t="s">
        <v>19</v>
      </c>
      <c r="D41" s="33" t="e" vm="4">
        <v>#VALUE!</v>
      </c>
      <c r="E41" s="22"/>
      <c r="F41" s="1"/>
      <c r="G41" s="2"/>
      <c r="H41" s="2"/>
      <c r="I41" s="18"/>
      <c r="J41" s="18"/>
      <c r="K41" s="18"/>
    </row>
    <row r="42" spans="2:11" ht="28.8" customHeight="1" x14ac:dyDescent="0.3">
      <c r="B42" s="19" t="s">
        <v>9</v>
      </c>
      <c r="C42" s="20" t="s">
        <v>30</v>
      </c>
      <c r="D42" s="21" t="s">
        <v>38</v>
      </c>
      <c r="E42" s="22"/>
      <c r="F42" s="2"/>
      <c r="G42" s="3"/>
      <c r="H42" s="3"/>
      <c r="I42" s="18"/>
      <c r="J42" s="18"/>
      <c r="K42" s="18"/>
    </row>
    <row r="43" spans="2:11" ht="26.4" customHeight="1" x14ac:dyDescent="0.3">
      <c r="B43" s="19" t="s">
        <v>9</v>
      </c>
      <c r="C43" s="20" t="s">
        <v>21</v>
      </c>
      <c r="D43" s="21" t="s">
        <v>39</v>
      </c>
      <c r="E43" s="22"/>
      <c r="F43" s="3"/>
      <c r="G43" s="3"/>
      <c r="H43" s="3"/>
      <c r="I43" s="18"/>
      <c r="J43" s="18"/>
      <c r="K43" s="18"/>
    </row>
    <row r="44" spans="2:11" ht="21" customHeight="1" x14ac:dyDescent="0.3">
      <c r="B44" s="19" t="s">
        <v>9</v>
      </c>
      <c r="C44" s="20" t="s">
        <v>40</v>
      </c>
      <c r="D44" s="21" t="s">
        <v>41</v>
      </c>
      <c r="E44" s="22"/>
      <c r="F44" s="3"/>
      <c r="G44" s="3"/>
      <c r="H44" s="3"/>
      <c r="I44" s="18"/>
      <c r="J44" s="18"/>
      <c r="K44" s="18"/>
    </row>
    <row r="45" spans="2:11" ht="17.399999999999999" customHeight="1" x14ac:dyDescent="0.3">
      <c r="B45" s="19" t="s">
        <v>9</v>
      </c>
      <c r="C45" s="20" t="s">
        <v>42</v>
      </c>
      <c r="D45" s="21" t="s">
        <v>43</v>
      </c>
      <c r="E45" s="22"/>
      <c r="F45" s="3"/>
      <c r="G45" s="3"/>
      <c r="H45" s="3"/>
      <c r="I45" s="18"/>
      <c r="J45" s="18"/>
      <c r="K45" s="18"/>
    </row>
    <row r="46" spans="2:11" x14ac:dyDescent="0.3">
      <c r="B46" s="19" t="s">
        <v>9</v>
      </c>
      <c r="C46" s="20" t="s">
        <v>44</v>
      </c>
      <c r="D46" s="23">
        <v>150</v>
      </c>
      <c r="E46" s="22"/>
      <c r="F46" s="3"/>
      <c r="G46" s="3"/>
      <c r="H46" s="3"/>
      <c r="I46" s="18"/>
      <c r="J46" s="18"/>
      <c r="K46" s="18"/>
    </row>
    <row r="47" spans="2:11" x14ac:dyDescent="0.3">
      <c r="B47" s="19" t="s">
        <v>0</v>
      </c>
      <c r="C47" s="32" t="s">
        <v>25</v>
      </c>
      <c r="D47" s="32"/>
      <c r="E47" s="22"/>
      <c r="F47" s="4"/>
      <c r="G47" s="4"/>
      <c r="H47" s="4"/>
      <c r="I47" s="18"/>
      <c r="J47" s="18"/>
      <c r="K47" s="18"/>
    </row>
    <row r="48" spans="2:11" ht="18.600000000000001" customHeight="1" x14ac:dyDescent="0.3">
      <c r="B48" s="25">
        <v>7</v>
      </c>
      <c r="C48" s="24" t="s">
        <v>26</v>
      </c>
      <c r="D48" s="24"/>
      <c r="E48" s="26">
        <v>2500</v>
      </c>
      <c r="F48" s="5"/>
      <c r="G48" s="5"/>
      <c r="H48" s="5"/>
      <c r="I48" s="17" t="s">
        <v>3</v>
      </c>
      <c r="J48" s="6"/>
      <c r="K48" s="16">
        <f>ROUND(J48*E48,2)</f>
        <v>0</v>
      </c>
    </row>
    <row r="49" spans="2:11" ht="19.8" customHeight="1" x14ac:dyDescent="0.3">
      <c r="B49" s="25">
        <v>8</v>
      </c>
      <c r="C49" s="24" t="s">
        <v>36</v>
      </c>
      <c r="D49" s="24"/>
      <c r="E49" s="26">
        <v>2500</v>
      </c>
      <c r="F49" s="5"/>
      <c r="G49" s="5"/>
      <c r="H49" s="5"/>
      <c r="I49" s="17" t="s">
        <v>3</v>
      </c>
      <c r="J49" s="6"/>
      <c r="K49" s="16">
        <f>ROUND(J49*E49,2)</f>
        <v>0</v>
      </c>
    </row>
    <row r="50" spans="2:11" ht="22.2" customHeight="1" x14ac:dyDescent="0.3">
      <c r="B50" s="25">
        <v>9</v>
      </c>
      <c r="C50" s="24" t="s">
        <v>45</v>
      </c>
      <c r="D50" s="24"/>
      <c r="E50" s="26">
        <v>2500</v>
      </c>
      <c r="F50" s="5"/>
      <c r="G50" s="5"/>
      <c r="H50" s="5"/>
      <c r="I50" s="17" t="s">
        <v>3</v>
      </c>
      <c r="J50" s="6"/>
      <c r="K50" s="16">
        <f>ROUND(J50*E50,2)</f>
        <v>0</v>
      </c>
    </row>
    <row r="51" spans="2:11" ht="19.2" customHeight="1" x14ac:dyDescent="0.3">
      <c r="B51" s="25">
        <v>10</v>
      </c>
      <c r="C51" s="24" t="s">
        <v>46</v>
      </c>
      <c r="D51" s="24"/>
      <c r="E51" s="26">
        <v>2500</v>
      </c>
      <c r="F51" s="5"/>
      <c r="G51" s="5"/>
      <c r="H51" s="5"/>
      <c r="I51" s="17" t="s">
        <v>3</v>
      </c>
      <c r="J51" s="6"/>
      <c r="K51" s="16">
        <f t="shared" ref="K51:K54" si="0">ROUND(J51*E51,2)</f>
        <v>0</v>
      </c>
    </row>
    <row r="52" spans="2:11" ht="17.399999999999999" customHeight="1" x14ac:dyDescent="0.3">
      <c r="B52" s="25">
        <v>11</v>
      </c>
      <c r="C52" s="24" t="s">
        <v>47</v>
      </c>
      <c r="D52" s="24"/>
      <c r="E52" s="26">
        <v>2500</v>
      </c>
      <c r="F52" s="5"/>
      <c r="G52" s="5"/>
      <c r="H52" s="5"/>
      <c r="I52" s="17" t="s">
        <v>3</v>
      </c>
      <c r="J52" s="6"/>
      <c r="K52" s="16">
        <f t="shared" si="0"/>
        <v>0</v>
      </c>
    </row>
    <row r="53" spans="2:11" ht="18" customHeight="1" x14ac:dyDescent="0.3">
      <c r="B53" s="25">
        <v>12</v>
      </c>
      <c r="C53" s="24" t="s">
        <v>48</v>
      </c>
      <c r="D53" s="24"/>
      <c r="E53" s="26">
        <v>2500</v>
      </c>
      <c r="F53" s="5"/>
      <c r="G53" s="5"/>
      <c r="H53" s="5"/>
      <c r="I53" s="17" t="s">
        <v>3</v>
      </c>
      <c r="J53" s="6"/>
      <c r="K53" s="16">
        <f t="shared" si="0"/>
        <v>0</v>
      </c>
    </row>
    <row r="54" spans="2:11" ht="19.8" customHeight="1" x14ac:dyDescent="0.3">
      <c r="B54" s="25">
        <v>13</v>
      </c>
      <c r="C54" s="24" t="s">
        <v>49</v>
      </c>
      <c r="D54" s="24"/>
      <c r="E54" s="26">
        <v>2500</v>
      </c>
      <c r="F54" s="5"/>
      <c r="G54" s="5"/>
      <c r="H54" s="5"/>
      <c r="I54" s="17" t="s">
        <v>3</v>
      </c>
      <c r="J54" s="6"/>
      <c r="K54" s="16">
        <f t="shared" si="0"/>
        <v>0</v>
      </c>
    </row>
    <row r="55" spans="2:11" ht="15.6" hidden="1" x14ac:dyDescent="0.3">
      <c r="I55" s="9" t="s">
        <v>4</v>
      </c>
      <c r="J55" s="10"/>
      <c r="K55" s="11">
        <f>SUM(K48:K54)</f>
        <v>0</v>
      </c>
    </row>
    <row r="56" spans="2:11" ht="15.6" hidden="1" x14ac:dyDescent="0.3">
      <c r="I56" s="9" t="s">
        <v>5</v>
      </c>
      <c r="J56" s="10"/>
      <c r="K56" s="11">
        <f>K57-K55</f>
        <v>0</v>
      </c>
    </row>
    <row r="57" spans="2:11" ht="15.6" hidden="1" x14ac:dyDescent="0.3">
      <c r="I57" s="9" t="s">
        <v>6</v>
      </c>
      <c r="J57" s="10"/>
      <c r="K57" s="11">
        <f>K55*1.21</f>
        <v>0</v>
      </c>
    </row>
    <row r="60" spans="2:11" ht="66" x14ac:dyDescent="0.3">
      <c r="B60" s="27" t="s">
        <v>9</v>
      </c>
      <c r="C60" s="28" t="s">
        <v>7</v>
      </c>
      <c r="D60" s="29" t="s">
        <v>37</v>
      </c>
      <c r="E60" s="30" t="s">
        <v>8</v>
      </c>
      <c r="F60" s="30" t="s">
        <v>11</v>
      </c>
      <c r="G60" s="30" t="s">
        <v>90</v>
      </c>
      <c r="H60" s="30" t="s">
        <v>86</v>
      </c>
      <c r="I60" s="31" t="s">
        <v>2</v>
      </c>
      <c r="J60" s="31" t="s">
        <v>87</v>
      </c>
      <c r="K60" s="31" t="s">
        <v>17</v>
      </c>
    </row>
    <row r="61" spans="2:11" x14ac:dyDescent="0.3">
      <c r="B61" s="19" t="s">
        <v>9</v>
      </c>
      <c r="C61" s="20" t="s">
        <v>19</v>
      </c>
      <c r="D61" s="33" t="e" vm="5">
        <v>#VALUE!</v>
      </c>
      <c r="E61" s="22"/>
      <c r="F61" s="1"/>
      <c r="G61" s="2"/>
      <c r="H61" s="2"/>
      <c r="I61" s="18"/>
      <c r="J61" s="18"/>
      <c r="K61" s="18"/>
    </row>
    <row r="62" spans="2:11" ht="21.6" customHeight="1" x14ac:dyDescent="0.3">
      <c r="B62" s="19" t="s">
        <v>9</v>
      </c>
      <c r="C62" s="20" t="s">
        <v>30</v>
      </c>
      <c r="D62" s="21" t="s">
        <v>38</v>
      </c>
      <c r="E62" s="22"/>
      <c r="F62" s="2"/>
      <c r="G62" s="3"/>
      <c r="H62" s="3"/>
      <c r="I62" s="18"/>
      <c r="J62" s="18"/>
      <c r="K62" s="18"/>
    </row>
    <row r="63" spans="2:11" ht="23.4" customHeight="1" x14ac:dyDescent="0.3">
      <c r="B63" s="19" t="s">
        <v>9</v>
      </c>
      <c r="C63" s="20" t="s">
        <v>21</v>
      </c>
      <c r="D63" s="21" t="s">
        <v>39</v>
      </c>
      <c r="E63" s="22"/>
      <c r="F63" s="3"/>
      <c r="G63" s="3"/>
      <c r="H63" s="3"/>
      <c r="I63" s="18"/>
      <c r="J63" s="18"/>
      <c r="K63" s="18"/>
    </row>
    <row r="64" spans="2:11" ht="18.600000000000001" customHeight="1" x14ac:dyDescent="0.3">
      <c r="B64" s="19" t="s">
        <v>9</v>
      </c>
      <c r="C64" s="20" t="s">
        <v>40</v>
      </c>
      <c r="D64" s="21" t="s">
        <v>41</v>
      </c>
      <c r="E64" s="22"/>
      <c r="F64" s="3"/>
      <c r="G64" s="3"/>
      <c r="H64" s="3"/>
      <c r="I64" s="18"/>
      <c r="J64" s="18"/>
      <c r="K64" s="18"/>
    </row>
    <row r="65" spans="2:11" ht="19.8" customHeight="1" x14ac:dyDescent="0.3">
      <c r="B65" s="19" t="s">
        <v>9</v>
      </c>
      <c r="C65" s="20" t="s">
        <v>42</v>
      </c>
      <c r="D65" s="21" t="s">
        <v>50</v>
      </c>
      <c r="E65" s="22"/>
      <c r="F65" s="3"/>
      <c r="G65" s="3"/>
      <c r="H65" s="3"/>
      <c r="I65" s="18"/>
      <c r="J65" s="18"/>
      <c r="K65" s="18"/>
    </row>
    <row r="66" spans="2:11" ht="24" customHeight="1" x14ac:dyDescent="0.3">
      <c r="B66" s="19" t="s">
        <v>9</v>
      </c>
      <c r="C66" s="20" t="s">
        <v>44</v>
      </c>
      <c r="D66" s="23">
        <v>150</v>
      </c>
      <c r="E66" s="22"/>
      <c r="F66" s="3"/>
      <c r="G66" s="3"/>
      <c r="H66" s="3"/>
      <c r="I66" s="18"/>
      <c r="J66" s="18"/>
      <c r="K66" s="18"/>
    </row>
    <row r="67" spans="2:11" ht="22.8" customHeight="1" x14ac:dyDescent="0.3">
      <c r="B67" s="19" t="s">
        <v>0</v>
      </c>
      <c r="C67" s="32" t="s">
        <v>25</v>
      </c>
      <c r="D67" s="32"/>
      <c r="E67" s="22"/>
      <c r="F67" s="4"/>
      <c r="G67" s="4"/>
      <c r="H67" s="4"/>
      <c r="I67" s="18"/>
      <c r="J67" s="18"/>
      <c r="K67" s="18"/>
    </row>
    <row r="68" spans="2:11" x14ac:dyDescent="0.3">
      <c r="B68" s="25">
        <v>14</v>
      </c>
      <c r="C68" s="24" t="s">
        <v>26</v>
      </c>
      <c r="D68" s="24"/>
      <c r="E68" s="26">
        <v>2500</v>
      </c>
      <c r="F68" s="5"/>
      <c r="G68" s="5"/>
      <c r="H68" s="5"/>
      <c r="I68" s="17" t="s">
        <v>3</v>
      </c>
      <c r="J68" s="6"/>
      <c r="K68" s="16">
        <f>ROUND(J68*E68,2)</f>
        <v>0</v>
      </c>
    </row>
    <row r="69" spans="2:11" x14ac:dyDescent="0.3">
      <c r="B69" s="25">
        <v>15</v>
      </c>
      <c r="C69" s="24" t="s">
        <v>36</v>
      </c>
      <c r="D69" s="24"/>
      <c r="E69" s="26">
        <v>2500</v>
      </c>
      <c r="F69" s="5"/>
      <c r="G69" s="5"/>
      <c r="H69" s="5"/>
      <c r="I69" s="17" t="s">
        <v>3</v>
      </c>
      <c r="J69" s="6"/>
      <c r="K69" s="16">
        <f>ROUND(J69*E69,2)</f>
        <v>0</v>
      </c>
    </row>
    <row r="70" spans="2:11" x14ac:dyDescent="0.3">
      <c r="B70" s="25">
        <v>16</v>
      </c>
      <c r="C70" s="24" t="s">
        <v>45</v>
      </c>
      <c r="D70" s="24"/>
      <c r="E70" s="26">
        <v>2500</v>
      </c>
      <c r="F70" s="5"/>
      <c r="G70" s="5"/>
      <c r="H70" s="5"/>
      <c r="I70" s="17" t="s">
        <v>3</v>
      </c>
      <c r="J70" s="6"/>
      <c r="K70" s="16">
        <f>ROUND(J70*E70,2)</f>
        <v>0</v>
      </c>
    </row>
    <row r="71" spans="2:11" x14ac:dyDescent="0.3">
      <c r="B71" s="25">
        <v>17</v>
      </c>
      <c r="C71" s="24" t="s">
        <v>46</v>
      </c>
      <c r="D71" s="24"/>
      <c r="E71" s="26">
        <v>2500</v>
      </c>
      <c r="F71" s="5"/>
      <c r="G71" s="5"/>
      <c r="H71" s="5"/>
      <c r="I71" s="17" t="s">
        <v>3</v>
      </c>
      <c r="J71" s="6"/>
      <c r="K71" s="16">
        <f>ROUND(J71*E71,2)</f>
        <v>0</v>
      </c>
    </row>
    <row r="72" spans="2:11" x14ac:dyDescent="0.3">
      <c r="B72" s="25">
        <v>18</v>
      </c>
      <c r="C72" s="24" t="s">
        <v>47</v>
      </c>
      <c r="D72" s="24"/>
      <c r="E72" s="26">
        <v>2500</v>
      </c>
      <c r="F72" s="5"/>
      <c r="G72" s="5"/>
      <c r="H72" s="5"/>
      <c r="I72" s="17" t="s">
        <v>3</v>
      </c>
      <c r="J72" s="6"/>
      <c r="K72" s="16">
        <f t="shared" ref="K72:K74" si="1">ROUND(J72*E72,2)</f>
        <v>0</v>
      </c>
    </row>
    <row r="73" spans="2:11" x14ac:dyDescent="0.3">
      <c r="B73" s="25">
        <v>19</v>
      </c>
      <c r="C73" s="24" t="s">
        <v>48</v>
      </c>
      <c r="D73" s="24"/>
      <c r="E73" s="26">
        <v>2500</v>
      </c>
      <c r="F73" s="5"/>
      <c r="G73" s="5"/>
      <c r="H73" s="5"/>
      <c r="I73" s="17" t="s">
        <v>3</v>
      </c>
      <c r="J73" s="6"/>
      <c r="K73" s="16">
        <f t="shared" si="1"/>
        <v>0</v>
      </c>
    </row>
    <row r="74" spans="2:11" x14ac:dyDescent="0.3">
      <c r="B74" s="25">
        <v>20</v>
      </c>
      <c r="C74" s="24" t="s">
        <v>49</v>
      </c>
      <c r="D74" s="24"/>
      <c r="E74" s="26">
        <v>2500</v>
      </c>
      <c r="F74" s="5"/>
      <c r="G74" s="5"/>
      <c r="H74" s="5"/>
      <c r="I74" s="17" t="s">
        <v>3</v>
      </c>
      <c r="J74" s="6"/>
      <c r="K74" s="16">
        <f t="shared" si="1"/>
        <v>0</v>
      </c>
    </row>
    <row r="75" spans="2:11" x14ac:dyDescent="0.3">
      <c r="B75" s="25">
        <v>21</v>
      </c>
      <c r="C75" s="24" t="s">
        <v>51</v>
      </c>
      <c r="D75" s="24"/>
      <c r="E75" s="26">
        <v>2500</v>
      </c>
      <c r="F75" s="5"/>
      <c r="G75" s="5"/>
      <c r="H75" s="5"/>
      <c r="I75" s="17" t="s">
        <v>3</v>
      </c>
      <c r="J75" s="6"/>
      <c r="K75" s="16">
        <f>ROUND(J75*E75,2)</f>
        <v>0</v>
      </c>
    </row>
    <row r="76" spans="2:11" ht="15.6" hidden="1" x14ac:dyDescent="0.3">
      <c r="I76" s="9" t="s">
        <v>4</v>
      </c>
      <c r="J76" s="10"/>
      <c r="K76" s="11">
        <f>SUM(K68:K75)</f>
        <v>0</v>
      </c>
    </row>
    <row r="77" spans="2:11" ht="15.6" hidden="1" x14ac:dyDescent="0.3">
      <c r="I77" s="9" t="s">
        <v>5</v>
      </c>
      <c r="J77" s="10"/>
      <c r="K77" s="11">
        <f>K78-K76</f>
        <v>0</v>
      </c>
    </row>
    <row r="78" spans="2:11" ht="15.6" hidden="1" x14ac:dyDescent="0.3">
      <c r="I78" s="9" t="s">
        <v>6</v>
      </c>
      <c r="J78" s="10"/>
      <c r="K78" s="11">
        <f>K76*1.21</f>
        <v>0</v>
      </c>
    </row>
    <row r="81" spans="2:11" ht="66" x14ac:dyDescent="0.3">
      <c r="B81" s="27" t="s">
        <v>9</v>
      </c>
      <c r="C81" s="28" t="s">
        <v>7</v>
      </c>
      <c r="D81" s="29" t="s">
        <v>52</v>
      </c>
      <c r="E81" s="30" t="s">
        <v>8</v>
      </c>
      <c r="F81" s="30" t="s">
        <v>11</v>
      </c>
      <c r="G81" s="30" t="s">
        <v>85</v>
      </c>
      <c r="H81" s="30" t="s">
        <v>92</v>
      </c>
      <c r="I81" s="31" t="s">
        <v>2</v>
      </c>
      <c r="J81" s="31" t="s">
        <v>91</v>
      </c>
      <c r="K81" s="31" t="s">
        <v>17</v>
      </c>
    </row>
    <row r="82" spans="2:11" ht="27.6" customHeight="1" x14ac:dyDescent="0.3">
      <c r="B82" s="19" t="s">
        <v>9</v>
      </c>
      <c r="C82" s="20" t="s">
        <v>19</v>
      </c>
      <c r="D82" s="33" t="e" vm="6">
        <v>#VALUE!</v>
      </c>
      <c r="E82" s="22"/>
      <c r="F82" s="1"/>
      <c r="G82" s="2"/>
      <c r="H82" s="2"/>
      <c r="I82" s="18"/>
      <c r="J82" s="18"/>
      <c r="K82" s="18"/>
    </row>
    <row r="83" spans="2:11" ht="24.6" customHeight="1" x14ac:dyDescent="0.3">
      <c r="B83" s="19" t="s">
        <v>9</v>
      </c>
      <c r="C83" s="20" t="s">
        <v>21</v>
      </c>
      <c r="D83" s="21" t="s">
        <v>39</v>
      </c>
      <c r="E83" s="22"/>
      <c r="F83" s="2"/>
      <c r="G83" s="3"/>
      <c r="H83" s="3"/>
      <c r="I83" s="18"/>
      <c r="J83" s="18"/>
      <c r="K83" s="18"/>
    </row>
    <row r="84" spans="2:11" ht="24.6" customHeight="1" x14ac:dyDescent="0.3">
      <c r="B84" s="19" t="s">
        <v>9</v>
      </c>
      <c r="C84" s="20" t="s">
        <v>53</v>
      </c>
      <c r="D84" s="21" t="s">
        <v>54</v>
      </c>
      <c r="E84" s="22"/>
      <c r="F84" s="3"/>
      <c r="G84" s="3"/>
      <c r="H84" s="3"/>
      <c r="I84" s="18"/>
      <c r="J84" s="18"/>
      <c r="K84" s="18"/>
    </row>
    <row r="85" spans="2:11" ht="31.2" customHeight="1" x14ac:dyDescent="0.3">
      <c r="B85" s="19" t="s">
        <v>0</v>
      </c>
      <c r="C85" s="32" t="s">
        <v>25</v>
      </c>
      <c r="D85" s="32"/>
      <c r="E85" s="22"/>
      <c r="F85" s="4"/>
      <c r="G85" s="4"/>
      <c r="H85" s="4"/>
      <c r="I85" s="18"/>
      <c r="J85" s="18"/>
      <c r="K85" s="18"/>
    </row>
    <row r="86" spans="2:11" ht="24" customHeight="1" x14ac:dyDescent="0.3">
      <c r="B86" s="25">
        <v>22</v>
      </c>
      <c r="C86" s="24" t="s">
        <v>26</v>
      </c>
      <c r="D86" s="24"/>
      <c r="E86" s="26">
        <v>450</v>
      </c>
      <c r="F86" s="5"/>
      <c r="G86" s="5"/>
      <c r="H86" s="5"/>
      <c r="I86" s="17" t="s">
        <v>3</v>
      </c>
      <c r="J86" s="6"/>
      <c r="K86" s="16">
        <f>ROUND(J86*E86,2)</f>
        <v>0</v>
      </c>
    </row>
    <row r="87" spans="2:11" ht="21.6" customHeight="1" x14ac:dyDescent="0.3">
      <c r="B87" s="25">
        <v>23</v>
      </c>
      <c r="C87" s="24" t="s">
        <v>27</v>
      </c>
      <c r="D87" s="24"/>
      <c r="E87" s="26">
        <v>450</v>
      </c>
      <c r="F87" s="5"/>
      <c r="G87" s="5"/>
      <c r="H87" s="5"/>
      <c r="I87" s="17" t="s">
        <v>3</v>
      </c>
      <c r="J87" s="6"/>
      <c r="K87" s="16">
        <f t="shared" ref="K87:K91" si="2">ROUND(J87*E87,2)</f>
        <v>0</v>
      </c>
    </row>
    <row r="88" spans="2:11" ht="32.4" customHeight="1" x14ac:dyDescent="0.3">
      <c r="B88" s="25">
        <v>24</v>
      </c>
      <c r="C88" s="24" t="s">
        <v>36</v>
      </c>
      <c r="D88" s="24"/>
      <c r="E88" s="26">
        <v>450</v>
      </c>
      <c r="F88" s="5"/>
      <c r="G88" s="5"/>
      <c r="H88" s="5"/>
      <c r="I88" s="17" t="s">
        <v>3</v>
      </c>
      <c r="J88" s="6"/>
      <c r="K88" s="16">
        <f t="shared" si="2"/>
        <v>0</v>
      </c>
    </row>
    <row r="89" spans="2:11" ht="29.4" customHeight="1" x14ac:dyDescent="0.3">
      <c r="B89" s="25">
        <v>25</v>
      </c>
      <c r="C89" s="24" t="s">
        <v>45</v>
      </c>
      <c r="D89" s="24"/>
      <c r="E89" s="26">
        <v>450</v>
      </c>
      <c r="F89" s="5"/>
      <c r="G89" s="5"/>
      <c r="H89" s="5"/>
      <c r="I89" s="17" t="s">
        <v>3</v>
      </c>
      <c r="J89" s="6"/>
      <c r="K89" s="16">
        <f t="shared" si="2"/>
        <v>0</v>
      </c>
    </row>
    <row r="90" spans="2:11" ht="32.4" customHeight="1" x14ac:dyDescent="0.3">
      <c r="B90" s="25">
        <v>26</v>
      </c>
      <c r="C90" s="24" t="s">
        <v>46</v>
      </c>
      <c r="D90" s="24"/>
      <c r="E90" s="26">
        <v>450</v>
      </c>
      <c r="F90" s="5"/>
      <c r="G90" s="5"/>
      <c r="H90" s="5"/>
      <c r="I90" s="17" t="s">
        <v>3</v>
      </c>
      <c r="J90" s="6"/>
      <c r="K90" s="16">
        <f t="shared" si="2"/>
        <v>0</v>
      </c>
    </row>
    <row r="91" spans="2:11" ht="25.2" customHeight="1" x14ac:dyDescent="0.3">
      <c r="B91" s="25">
        <v>27</v>
      </c>
      <c r="C91" s="24" t="s">
        <v>47</v>
      </c>
      <c r="D91" s="24"/>
      <c r="E91" s="26">
        <v>450</v>
      </c>
      <c r="F91" s="5"/>
      <c r="G91" s="5"/>
      <c r="H91" s="5"/>
      <c r="I91" s="17" t="s">
        <v>3</v>
      </c>
      <c r="J91" s="6"/>
      <c r="K91" s="16">
        <f t="shared" si="2"/>
        <v>0</v>
      </c>
    </row>
    <row r="92" spans="2:11" ht="15.6" hidden="1" x14ac:dyDescent="0.3">
      <c r="I92" s="9" t="s">
        <v>4</v>
      </c>
      <c r="J92" s="10"/>
      <c r="K92" s="11">
        <f>SUM(K86:K91)</f>
        <v>0</v>
      </c>
    </row>
    <row r="93" spans="2:11" ht="15.6" hidden="1" x14ac:dyDescent="0.3">
      <c r="I93" s="9" t="s">
        <v>5</v>
      </c>
      <c r="J93" s="10"/>
      <c r="K93" s="11">
        <f>K94-K92</f>
        <v>0</v>
      </c>
    </row>
    <row r="94" spans="2:11" ht="15.6" hidden="1" x14ac:dyDescent="0.3">
      <c r="I94" s="9" t="s">
        <v>6</v>
      </c>
      <c r="J94" s="10"/>
      <c r="K94" s="11">
        <f>K92*1.21</f>
        <v>0</v>
      </c>
    </row>
    <row r="96" spans="2:11" ht="66" x14ac:dyDescent="0.3">
      <c r="B96" s="27" t="s">
        <v>9</v>
      </c>
      <c r="C96" s="28" t="s">
        <v>7</v>
      </c>
      <c r="D96" s="29" t="s">
        <v>55</v>
      </c>
      <c r="E96" s="30" t="s">
        <v>8</v>
      </c>
      <c r="F96" s="30" t="s">
        <v>11</v>
      </c>
      <c r="G96" s="30" t="s">
        <v>85</v>
      </c>
      <c r="H96" s="30" t="s">
        <v>92</v>
      </c>
      <c r="I96" s="34" t="s">
        <v>2</v>
      </c>
      <c r="J96" s="34" t="s">
        <v>87</v>
      </c>
      <c r="K96" s="34" t="s">
        <v>17</v>
      </c>
    </row>
    <row r="97" spans="2:11" ht="53.4" customHeight="1" x14ac:dyDescent="0.3">
      <c r="B97" s="19" t="s">
        <v>9</v>
      </c>
      <c r="C97" s="20" t="s">
        <v>19</v>
      </c>
      <c r="D97" s="33" t="e" vm="7">
        <v>#VALUE!</v>
      </c>
      <c r="E97" s="22"/>
      <c r="F97" s="1"/>
      <c r="G97" s="2"/>
      <c r="H97" s="2"/>
      <c r="I97" s="18"/>
      <c r="J97" s="18"/>
      <c r="K97" s="18"/>
    </row>
    <row r="98" spans="2:11" ht="45" customHeight="1" x14ac:dyDescent="0.3">
      <c r="B98" s="19" t="s">
        <v>9</v>
      </c>
      <c r="C98" s="20" t="s">
        <v>53</v>
      </c>
      <c r="D98" s="21" t="s">
        <v>56</v>
      </c>
      <c r="E98" s="22"/>
      <c r="F98" s="2"/>
      <c r="G98" s="3"/>
      <c r="H98" s="3"/>
      <c r="I98" s="18"/>
      <c r="J98" s="18"/>
      <c r="K98" s="18"/>
    </row>
    <row r="99" spans="2:11" ht="33.6" customHeight="1" x14ac:dyDescent="0.3">
      <c r="B99" s="19" t="s">
        <v>0</v>
      </c>
      <c r="C99" s="32" t="s">
        <v>25</v>
      </c>
      <c r="D99" s="32"/>
      <c r="E99" s="22"/>
      <c r="F99" s="4"/>
      <c r="G99" s="4"/>
      <c r="H99" s="4"/>
      <c r="I99" s="18"/>
      <c r="J99" s="18"/>
      <c r="K99" s="18"/>
    </row>
    <row r="100" spans="2:11" ht="36" customHeight="1" x14ac:dyDescent="0.3">
      <c r="B100" s="25">
        <v>28</v>
      </c>
      <c r="C100" s="24" t="s">
        <v>57</v>
      </c>
      <c r="D100" s="24"/>
      <c r="E100" s="26">
        <v>50</v>
      </c>
      <c r="F100" s="5"/>
      <c r="G100" s="5"/>
      <c r="H100" s="5"/>
      <c r="I100" s="17" t="s">
        <v>3</v>
      </c>
      <c r="J100" s="6"/>
      <c r="K100" s="16">
        <f>ROUND(J100*E100,2)</f>
        <v>0</v>
      </c>
    </row>
    <row r="101" spans="2:11" ht="40.799999999999997" customHeight="1" x14ac:dyDescent="0.3">
      <c r="B101" s="25">
        <v>29</v>
      </c>
      <c r="C101" s="24" t="s">
        <v>58</v>
      </c>
      <c r="D101" s="24"/>
      <c r="E101" s="26">
        <v>50</v>
      </c>
      <c r="F101" s="5"/>
      <c r="G101" s="5"/>
      <c r="H101" s="5"/>
      <c r="I101" s="17" t="s">
        <v>3</v>
      </c>
      <c r="J101" s="6"/>
      <c r="K101" s="16">
        <f t="shared" ref="K101" si="3">ROUND(J101*E101,2)</f>
        <v>0</v>
      </c>
    </row>
    <row r="102" spans="2:11" ht="15.6" hidden="1" x14ac:dyDescent="0.3">
      <c r="I102" s="9" t="s">
        <v>4</v>
      </c>
      <c r="J102" s="10"/>
      <c r="K102" s="11">
        <f>SUM(K100:K101)</f>
        <v>0</v>
      </c>
    </row>
    <row r="103" spans="2:11" ht="15.6" hidden="1" x14ac:dyDescent="0.3">
      <c r="I103" s="9" t="s">
        <v>5</v>
      </c>
      <c r="J103" s="10"/>
      <c r="K103" s="11">
        <f>K104-K102</f>
        <v>0</v>
      </c>
    </row>
    <row r="104" spans="2:11" ht="15.6" hidden="1" x14ac:dyDescent="0.3">
      <c r="I104" s="9" t="s">
        <v>6</v>
      </c>
      <c r="J104" s="10"/>
      <c r="K104" s="11">
        <f>K102*1.21</f>
        <v>0</v>
      </c>
    </row>
    <row r="106" spans="2:11" ht="66" x14ac:dyDescent="0.3">
      <c r="B106" s="27" t="s">
        <v>9</v>
      </c>
      <c r="C106" s="28" t="s">
        <v>7</v>
      </c>
      <c r="D106" s="29" t="s">
        <v>59</v>
      </c>
      <c r="E106" s="30" t="s">
        <v>8</v>
      </c>
      <c r="F106" s="30" t="s">
        <v>11</v>
      </c>
      <c r="G106" s="30" t="s">
        <v>85</v>
      </c>
      <c r="H106" s="30" t="s">
        <v>93</v>
      </c>
      <c r="I106" s="31" t="s">
        <v>2</v>
      </c>
      <c r="J106" s="31" t="s">
        <v>87</v>
      </c>
      <c r="K106" s="31" t="s">
        <v>17</v>
      </c>
    </row>
    <row r="107" spans="2:11" x14ac:dyDescent="0.3">
      <c r="B107" s="19" t="s">
        <v>9</v>
      </c>
      <c r="C107" s="20" t="s">
        <v>30</v>
      </c>
      <c r="D107" s="21" t="s">
        <v>60</v>
      </c>
      <c r="E107" s="22"/>
      <c r="F107" s="1"/>
      <c r="G107" s="2"/>
      <c r="H107" s="2"/>
      <c r="I107" s="18"/>
      <c r="J107" s="18"/>
      <c r="K107" s="18"/>
    </row>
    <row r="108" spans="2:11" x14ac:dyDescent="0.3">
      <c r="B108" s="19" t="s">
        <v>9</v>
      </c>
      <c r="C108" s="20" t="s">
        <v>21</v>
      </c>
      <c r="D108" s="21" t="s">
        <v>61</v>
      </c>
      <c r="E108" s="22"/>
      <c r="F108" s="2"/>
      <c r="G108" s="3"/>
      <c r="H108" s="3"/>
      <c r="I108" s="18"/>
      <c r="J108" s="18"/>
      <c r="K108" s="18"/>
    </row>
    <row r="109" spans="2:11" x14ac:dyDescent="0.3">
      <c r="B109" s="19" t="s">
        <v>9</v>
      </c>
      <c r="C109" s="20" t="s">
        <v>62</v>
      </c>
      <c r="D109" s="21" t="s">
        <v>63</v>
      </c>
      <c r="E109" s="22"/>
      <c r="F109" s="3"/>
      <c r="G109" s="3"/>
      <c r="H109" s="3"/>
      <c r="I109" s="18"/>
      <c r="J109" s="18"/>
      <c r="K109" s="18"/>
    </row>
    <row r="110" spans="2:11" x14ac:dyDescent="0.3">
      <c r="B110" s="19" t="s">
        <v>0</v>
      </c>
      <c r="C110" s="32" t="s">
        <v>25</v>
      </c>
      <c r="D110" s="32"/>
      <c r="E110" s="22"/>
      <c r="F110" s="4"/>
      <c r="G110" s="4"/>
      <c r="H110" s="4"/>
      <c r="I110" s="18"/>
      <c r="J110" s="18"/>
      <c r="K110" s="18"/>
    </row>
    <row r="111" spans="2:11" x14ac:dyDescent="0.3">
      <c r="B111" s="25">
        <v>30</v>
      </c>
      <c r="C111" s="24" t="s">
        <v>64</v>
      </c>
      <c r="D111" s="24"/>
      <c r="E111" s="26">
        <v>300</v>
      </c>
      <c r="F111" s="5"/>
      <c r="G111" s="5"/>
      <c r="H111" s="5"/>
      <c r="I111" s="17" t="s">
        <v>3</v>
      </c>
      <c r="J111" s="6"/>
      <c r="K111" s="16">
        <f>ROUND(J111*E111,2)</f>
        <v>0</v>
      </c>
    </row>
    <row r="112" spans="2:11" x14ac:dyDescent="0.3">
      <c r="B112" s="25">
        <v>31</v>
      </c>
      <c r="C112" s="24" t="s">
        <v>65</v>
      </c>
      <c r="D112" s="24"/>
      <c r="E112" s="26">
        <v>300</v>
      </c>
      <c r="F112" s="5"/>
      <c r="G112" s="5"/>
      <c r="H112" s="5"/>
      <c r="I112" s="17" t="s">
        <v>3</v>
      </c>
      <c r="J112" s="6"/>
      <c r="K112" s="16">
        <f t="shared" ref="K112:K117" si="4">ROUND(J112*E112,2)</f>
        <v>0</v>
      </c>
    </row>
    <row r="113" spans="2:11" x14ac:dyDescent="0.3">
      <c r="B113" s="25">
        <v>32</v>
      </c>
      <c r="C113" s="24" t="s">
        <v>66</v>
      </c>
      <c r="D113" s="24"/>
      <c r="E113" s="26">
        <v>300</v>
      </c>
      <c r="F113" s="5"/>
      <c r="G113" s="5"/>
      <c r="H113" s="5"/>
      <c r="I113" s="17" t="s">
        <v>3</v>
      </c>
      <c r="J113" s="6"/>
      <c r="K113" s="16">
        <f t="shared" si="4"/>
        <v>0</v>
      </c>
    </row>
    <row r="114" spans="2:11" x14ac:dyDescent="0.3">
      <c r="B114" s="25">
        <v>33</v>
      </c>
      <c r="C114" s="24" t="s">
        <v>67</v>
      </c>
      <c r="D114" s="24"/>
      <c r="E114" s="26">
        <v>300</v>
      </c>
      <c r="F114" s="5"/>
      <c r="G114" s="5"/>
      <c r="H114" s="5"/>
      <c r="I114" s="17" t="s">
        <v>3</v>
      </c>
      <c r="J114" s="6"/>
      <c r="K114" s="16">
        <f t="shared" si="4"/>
        <v>0</v>
      </c>
    </row>
    <row r="115" spans="2:11" x14ac:dyDescent="0.3">
      <c r="B115" s="25">
        <v>34</v>
      </c>
      <c r="C115" s="24" t="s">
        <v>68</v>
      </c>
      <c r="D115" s="24"/>
      <c r="E115" s="26">
        <v>300</v>
      </c>
      <c r="F115" s="5"/>
      <c r="G115" s="5"/>
      <c r="H115" s="5"/>
      <c r="I115" s="17" t="s">
        <v>3</v>
      </c>
      <c r="J115" s="6"/>
      <c r="K115" s="16">
        <f t="shared" si="4"/>
        <v>0</v>
      </c>
    </row>
    <row r="116" spans="2:11" x14ac:dyDescent="0.3">
      <c r="B116" s="25">
        <v>35</v>
      </c>
      <c r="C116" s="24" t="s">
        <v>69</v>
      </c>
      <c r="D116" s="24"/>
      <c r="E116" s="26">
        <v>300</v>
      </c>
      <c r="F116" s="5"/>
      <c r="G116" s="5"/>
      <c r="H116" s="5"/>
      <c r="I116" s="17" t="s">
        <v>3</v>
      </c>
      <c r="J116" s="6"/>
      <c r="K116" s="16">
        <f t="shared" si="4"/>
        <v>0</v>
      </c>
    </row>
    <row r="117" spans="2:11" x14ac:dyDescent="0.3">
      <c r="B117" s="25">
        <v>36</v>
      </c>
      <c r="C117" s="24" t="s">
        <v>70</v>
      </c>
      <c r="D117" s="24"/>
      <c r="E117" s="26">
        <v>300</v>
      </c>
      <c r="F117" s="5"/>
      <c r="G117" s="5"/>
      <c r="H117" s="5"/>
      <c r="I117" s="17" t="s">
        <v>3</v>
      </c>
      <c r="J117" s="6"/>
      <c r="K117" s="16">
        <f t="shared" si="4"/>
        <v>0</v>
      </c>
    </row>
    <row r="118" spans="2:11" ht="15.6" hidden="1" x14ac:dyDescent="0.3">
      <c r="I118" s="9" t="s">
        <v>4</v>
      </c>
      <c r="J118" s="10"/>
      <c r="K118" s="11">
        <f>SUM(K111:K117)</f>
        <v>0</v>
      </c>
    </row>
    <row r="119" spans="2:11" ht="15.6" hidden="1" x14ac:dyDescent="0.3">
      <c r="I119" s="9" t="s">
        <v>5</v>
      </c>
      <c r="J119" s="10"/>
      <c r="K119" s="11">
        <f>K120-K118</f>
        <v>0</v>
      </c>
    </row>
    <row r="120" spans="2:11" ht="15.6" hidden="1" x14ac:dyDescent="0.3">
      <c r="I120" s="9" t="s">
        <v>6</v>
      </c>
      <c r="J120" s="10"/>
      <c r="K120" s="11">
        <f>K118*1.21</f>
        <v>0</v>
      </c>
    </row>
    <row r="122" spans="2:11" ht="66" x14ac:dyDescent="0.3">
      <c r="B122" s="27" t="s">
        <v>9</v>
      </c>
      <c r="C122" s="28" t="s">
        <v>7</v>
      </c>
      <c r="D122" s="29" t="s">
        <v>71</v>
      </c>
      <c r="E122" s="30" t="s">
        <v>8</v>
      </c>
      <c r="F122" s="30" t="s">
        <v>11</v>
      </c>
      <c r="G122" s="30" t="s">
        <v>88</v>
      </c>
      <c r="H122" s="30" t="s">
        <v>94</v>
      </c>
      <c r="I122" s="31" t="s">
        <v>2</v>
      </c>
      <c r="J122" s="31" t="s">
        <v>87</v>
      </c>
      <c r="K122" s="31" t="s">
        <v>17</v>
      </c>
    </row>
    <row r="123" spans="2:11" x14ac:dyDescent="0.3">
      <c r="B123" s="19" t="s">
        <v>9</v>
      </c>
      <c r="C123" s="20" t="s">
        <v>30</v>
      </c>
      <c r="D123" s="21" t="s">
        <v>72</v>
      </c>
      <c r="E123" s="22"/>
      <c r="F123" s="2"/>
      <c r="G123" s="3"/>
      <c r="H123" s="3"/>
      <c r="I123" s="18"/>
      <c r="J123" s="18"/>
      <c r="K123" s="18"/>
    </row>
    <row r="124" spans="2:11" x14ac:dyDescent="0.3">
      <c r="B124" s="19" t="s">
        <v>9</v>
      </c>
      <c r="C124" s="20" t="s">
        <v>40</v>
      </c>
      <c r="D124" s="21" t="s">
        <v>41</v>
      </c>
      <c r="E124" s="22"/>
      <c r="F124" s="3"/>
      <c r="G124" s="3"/>
      <c r="H124" s="3"/>
      <c r="I124" s="18"/>
      <c r="J124" s="18"/>
      <c r="K124" s="18"/>
    </row>
    <row r="125" spans="2:11" ht="19.8" customHeight="1" x14ac:dyDescent="0.3">
      <c r="B125" s="19" t="s">
        <v>9</v>
      </c>
      <c r="C125" s="20" t="s">
        <v>44</v>
      </c>
      <c r="D125" s="23">
        <v>125</v>
      </c>
      <c r="E125" s="22"/>
      <c r="F125" s="3"/>
      <c r="G125" s="3"/>
      <c r="H125" s="3"/>
      <c r="I125" s="18"/>
      <c r="J125" s="18"/>
      <c r="K125" s="18"/>
    </row>
    <row r="126" spans="2:11" ht="20.399999999999999" customHeight="1" x14ac:dyDescent="0.3">
      <c r="B126" s="19" t="s">
        <v>73</v>
      </c>
      <c r="C126" s="24" t="s">
        <v>25</v>
      </c>
      <c r="D126" s="24"/>
      <c r="E126" s="22"/>
      <c r="F126" s="4"/>
      <c r="G126" s="4"/>
      <c r="H126" s="4"/>
      <c r="I126" s="18"/>
      <c r="J126" s="18"/>
      <c r="K126" s="18"/>
    </row>
    <row r="127" spans="2:11" ht="20.399999999999999" customHeight="1" x14ac:dyDescent="0.3">
      <c r="B127" s="25">
        <v>37</v>
      </c>
      <c r="C127" s="24" t="s">
        <v>74</v>
      </c>
      <c r="D127" s="24"/>
      <c r="E127" s="26">
        <v>230</v>
      </c>
      <c r="F127" s="5"/>
      <c r="G127" s="5"/>
      <c r="H127" s="5"/>
      <c r="I127" s="17" t="s">
        <v>3</v>
      </c>
      <c r="J127" s="6"/>
      <c r="K127" s="16">
        <f>ROUND(J127*E127,2)</f>
        <v>0</v>
      </c>
    </row>
    <row r="128" spans="2:11" ht="20.399999999999999" customHeight="1" x14ac:dyDescent="0.3">
      <c r="B128" s="25">
        <v>38</v>
      </c>
      <c r="C128" s="24" t="s">
        <v>82</v>
      </c>
      <c r="D128" s="24"/>
      <c r="E128" s="26">
        <v>220</v>
      </c>
      <c r="F128" s="5"/>
      <c r="G128" s="5"/>
      <c r="H128" s="5"/>
      <c r="I128" s="17" t="s">
        <v>3</v>
      </c>
      <c r="J128" s="6"/>
      <c r="K128" s="16">
        <f>ROUND(J128*E128,2)</f>
        <v>0</v>
      </c>
    </row>
    <row r="129" spans="2:11" ht="19.2" customHeight="1" x14ac:dyDescent="0.3">
      <c r="B129" s="25">
        <v>39</v>
      </c>
      <c r="C129" s="24" t="s">
        <v>83</v>
      </c>
      <c r="D129" s="24"/>
      <c r="E129" s="26">
        <v>200</v>
      </c>
      <c r="F129" s="5"/>
      <c r="G129" s="5"/>
      <c r="H129" s="5"/>
      <c r="I129" s="17" t="s">
        <v>3</v>
      </c>
      <c r="J129" s="6"/>
      <c r="K129" s="16">
        <f t="shared" ref="K129:K132" si="5">ROUND(J129*E129,2)</f>
        <v>0</v>
      </c>
    </row>
    <row r="130" spans="2:11" x14ac:dyDescent="0.3">
      <c r="B130" s="25">
        <v>40</v>
      </c>
      <c r="C130" s="24" t="s">
        <v>84</v>
      </c>
      <c r="D130" s="24"/>
      <c r="E130" s="26">
        <v>230</v>
      </c>
      <c r="F130" s="5"/>
      <c r="G130" s="5"/>
      <c r="H130" s="5"/>
      <c r="I130" s="17" t="s">
        <v>3</v>
      </c>
      <c r="J130" s="6"/>
      <c r="K130" s="16">
        <f t="shared" si="5"/>
        <v>0</v>
      </c>
    </row>
    <row r="131" spans="2:11" x14ac:dyDescent="0.3">
      <c r="B131" s="25">
        <v>41</v>
      </c>
      <c r="C131" s="24" t="s">
        <v>76</v>
      </c>
      <c r="D131" s="24"/>
      <c r="E131" s="26">
        <v>20</v>
      </c>
      <c r="F131" s="5"/>
      <c r="G131" s="5"/>
      <c r="H131" s="5"/>
      <c r="I131" s="17" t="s">
        <v>3</v>
      </c>
      <c r="J131" s="6"/>
      <c r="K131" s="16">
        <f t="shared" si="5"/>
        <v>0</v>
      </c>
    </row>
    <row r="132" spans="2:11" x14ac:dyDescent="0.3">
      <c r="B132" s="25">
        <v>42</v>
      </c>
      <c r="C132" s="24" t="s">
        <v>75</v>
      </c>
      <c r="D132" s="24"/>
      <c r="E132" s="26">
        <v>30</v>
      </c>
      <c r="F132" s="5"/>
      <c r="G132" s="5"/>
      <c r="H132" s="5"/>
      <c r="I132" s="17" t="s">
        <v>3</v>
      </c>
      <c r="J132" s="6"/>
      <c r="K132" s="16">
        <f t="shared" si="5"/>
        <v>0</v>
      </c>
    </row>
    <row r="133" spans="2:11" x14ac:dyDescent="0.3">
      <c r="B133" s="25">
        <v>43</v>
      </c>
      <c r="C133" s="24" t="s">
        <v>77</v>
      </c>
      <c r="D133" s="24"/>
      <c r="E133" s="26">
        <v>30</v>
      </c>
      <c r="F133" s="5"/>
      <c r="G133" s="5"/>
      <c r="H133" s="5"/>
      <c r="I133" s="17" t="s">
        <v>3</v>
      </c>
      <c r="J133" s="6"/>
      <c r="K133" s="16">
        <f>ROUND(J133*E133,2)</f>
        <v>0</v>
      </c>
    </row>
    <row r="134" spans="2:11" x14ac:dyDescent="0.3">
      <c r="B134" s="25">
        <v>44</v>
      </c>
      <c r="C134" s="24" t="s">
        <v>78</v>
      </c>
      <c r="D134" s="24"/>
      <c r="E134" s="26">
        <v>30</v>
      </c>
      <c r="F134" s="5"/>
      <c r="G134" s="5"/>
      <c r="H134" s="5"/>
      <c r="I134" s="17" t="s">
        <v>3</v>
      </c>
      <c r="J134" s="6"/>
      <c r="K134" s="16">
        <f t="shared" ref="K134:K136" si="6">ROUND(J134*E134,2)</f>
        <v>0</v>
      </c>
    </row>
    <row r="135" spans="2:11" x14ac:dyDescent="0.3">
      <c r="B135" s="25">
        <v>45</v>
      </c>
      <c r="C135" s="24" t="s">
        <v>79</v>
      </c>
      <c r="D135" s="24"/>
      <c r="E135" s="26">
        <v>30</v>
      </c>
      <c r="F135" s="5"/>
      <c r="G135" s="5"/>
      <c r="H135" s="5"/>
      <c r="I135" s="17" t="s">
        <v>3</v>
      </c>
      <c r="J135" s="6"/>
      <c r="K135" s="16">
        <f t="shared" si="6"/>
        <v>0</v>
      </c>
    </row>
    <row r="136" spans="2:11" x14ac:dyDescent="0.3">
      <c r="B136" s="25">
        <v>46</v>
      </c>
      <c r="C136" s="24" t="s">
        <v>80</v>
      </c>
      <c r="D136" s="24"/>
      <c r="E136" s="26">
        <v>30</v>
      </c>
      <c r="F136" s="5"/>
      <c r="G136" s="5"/>
      <c r="H136" s="5"/>
      <c r="I136" s="17" t="s">
        <v>3</v>
      </c>
      <c r="J136" s="6"/>
      <c r="K136" s="16">
        <f t="shared" si="6"/>
        <v>0</v>
      </c>
    </row>
    <row r="137" spans="2:11" x14ac:dyDescent="0.3">
      <c r="B137" s="25">
        <v>47</v>
      </c>
      <c r="C137" s="24" t="s">
        <v>81</v>
      </c>
      <c r="D137" s="24"/>
      <c r="E137" s="26">
        <v>30</v>
      </c>
      <c r="F137" s="5"/>
      <c r="G137" s="5"/>
      <c r="H137" s="5"/>
      <c r="I137" s="17" t="s">
        <v>3</v>
      </c>
      <c r="J137" s="6"/>
      <c r="K137" s="16">
        <f t="shared" ref="K137" si="7">ROUND(J137*E137,2)</f>
        <v>0</v>
      </c>
    </row>
    <row r="138" spans="2:11" ht="15.6" hidden="1" x14ac:dyDescent="0.3">
      <c r="I138" s="9" t="s">
        <v>4</v>
      </c>
      <c r="J138" s="10"/>
      <c r="K138" s="11">
        <f>SUM(K127:K137)</f>
        <v>0</v>
      </c>
    </row>
    <row r="139" spans="2:11" ht="15.6" hidden="1" x14ac:dyDescent="0.3">
      <c r="I139" s="9" t="s">
        <v>5</v>
      </c>
      <c r="J139" s="10"/>
      <c r="K139" s="11">
        <f>K140-K138</f>
        <v>0</v>
      </c>
    </row>
    <row r="140" spans="2:11" ht="15.6" hidden="1" x14ac:dyDescent="0.3">
      <c r="I140" s="9" t="s">
        <v>6</v>
      </c>
      <c r="J140" s="10"/>
      <c r="K140" s="11">
        <f>K138*1.21</f>
        <v>0</v>
      </c>
    </row>
    <row r="142" spans="2:11" ht="54.6" customHeight="1" x14ac:dyDescent="0.3">
      <c r="B142" s="12" t="s">
        <v>16</v>
      </c>
      <c r="C142" s="12"/>
      <c r="D142" s="12"/>
      <c r="E142" s="12"/>
      <c r="F142" s="12"/>
      <c r="G142" s="12"/>
    </row>
    <row r="144" spans="2:11" ht="18" x14ac:dyDescent="0.3">
      <c r="B144" s="13" t="s">
        <v>13</v>
      </c>
      <c r="C144" s="14"/>
      <c r="D144" s="15">
        <f>SUM(K13,K23,K36,K55,K76,K92,K102,K118,K138)</f>
        <v>0</v>
      </c>
    </row>
    <row r="145" spans="2:4" ht="18" x14ac:dyDescent="0.3">
      <c r="B145" s="13" t="s">
        <v>14</v>
      </c>
      <c r="C145" s="14"/>
      <c r="D145" s="15">
        <f>SUM(K139,K119,K103,K93,K77,K56,K37,K24,K14)</f>
        <v>0</v>
      </c>
    </row>
    <row r="146" spans="2:4" ht="18" x14ac:dyDescent="0.3">
      <c r="B146" s="13" t="s">
        <v>15</v>
      </c>
      <c r="C146" s="14"/>
      <c r="D146" s="15">
        <f>SUM(K140,K120,K104,K94,K78,K57,K38,K25,K15)</f>
        <v>0</v>
      </c>
    </row>
  </sheetData>
  <sheetProtection algorithmName="SHA-512" hashValue="da4AR35h67yHwJjMKJCtsTZVb+tijA9rref188W2p/lZQxFZ3Z5u/LWRheIY6++qdotH4wyYUJLM+oZ/FTjgqA==" saltValue="/ZoVoyecCN7W74csCk9MqA==" spinCount="100000" sheet="1" objects="1" scenarios="1" formatCells="0" formatColumns="0" formatRows="0"/>
  <mergeCells count="88">
    <mergeCell ref="B142:G142"/>
    <mergeCell ref="B144:C144"/>
    <mergeCell ref="B145:C145"/>
    <mergeCell ref="B146:C146"/>
    <mergeCell ref="C137:D137"/>
    <mergeCell ref="C129:D129"/>
    <mergeCell ref="C130:D130"/>
    <mergeCell ref="I138:J138"/>
    <mergeCell ref="I139:J139"/>
    <mergeCell ref="C131:D131"/>
    <mergeCell ref="C132:D132"/>
    <mergeCell ref="C133:D133"/>
    <mergeCell ref="C134:D134"/>
    <mergeCell ref="C135:D135"/>
    <mergeCell ref="C136:D136"/>
    <mergeCell ref="I140:J140"/>
    <mergeCell ref="I104:J104"/>
    <mergeCell ref="C110:D110"/>
    <mergeCell ref="C111:D111"/>
    <mergeCell ref="C112:D112"/>
    <mergeCell ref="C113:D113"/>
    <mergeCell ref="I118:J118"/>
    <mergeCell ref="I119:J119"/>
    <mergeCell ref="I120:J120"/>
    <mergeCell ref="C114:D114"/>
    <mergeCell ref="C115:D115"/>
    <mergeCell ref="C116:D116"/>
    <mergeCell ref="C117:D117"/>
    <mergeCell ref="C126:D126"/>
    <mergeCell ref="C127:D127"/>
    <mergeCell ref="C128:D128"/>
    <mergeCell ref="I102:J102"/>
    <mergeCell ref="I103:J103"/>
    <mergeCell ref="I94:J94"/>
    <mergeCell ref="C99:D99"/>
    <mergeCell ref="C100:D100"/>
    <mergeCell ref="C101:D101"/>
    <mergeCell ref="I92:J92"/>
    <mergeCell ref="I93:J93"/>
    <mergeCell ref="C88:D88"/>
    <mergeCell ref="C89:D89"/>
    <mergeCell ref="C90:D90"/>
    <mergeCell ref="C91:D91"/>
    <mergeCell ref="I77:J77"/>
    <mergeCell ref="I78:J78"/>
    <mergeCell ref="C85:D85"/>
    <mergeCell ref="C86:D86"/>
    <mergeCell ref="C87:D87"/>
    <mergeCell ref="C75:D75"/>
    <mergeCell ref="I76:J76"/>
    <mergeCell ref="C69:D69"/>
    <mergeCell ref="C70:D70"/>
    <mergeCell ref="C71:D71"/>
    <mergeCell ref="C72:D72"/>
    <mergeCell ref="C73:D73"/>
    <mergeCell ref="C74:D74"/>
    <mergeCell ref="I55:J55"/>
    <mergeCell ref="I56:J56"/>
    <mergeCell ref="I57:J57"/>
    <mergeCell ref="C67:D67"/>
    <mergeCell ref="C68:D68"/>
    <mergeCell ref="C53:D53"/>
    <mergeCell ref="C54:D54"/>
    <mergeCell ref="C47:D47"/>
    <mergeCell ref="C48:D48"/>
    <mergeCell ref="C49:D49"/>
    <mergeCell ref="C50:D50"/>
    <mergeCell ref="C51:D51"/>
    <mergeCell ref="C52:D52"/>
    <mergeCell ref="I36:J36"/>
    <mergeCell ref="I37:J37"/>
    <mergeCell ref="I38:J38"/>
    <mergeCell ref="C32:D32"/>
    <mergeCell ref="C33:D33"/>
    <mergeCell ref="C34:D34"/>
    <mergeCell ref="C35:D35"/>
    <mergeCell ref="I25:J25"/>
    <mergeCell ref="I23:J23"/>
    <mergeCell ref="I24:J24"/>
    <mergeCell ref="I13:J13"/>
    <mergeCell ref="I14:J14"/>
    <mergeCell ref="I15:J15"/>
    <mergeCell ref="C3:K3"/>
    <mergeCell ref="C21:D21"/>
    <mergeCell ref="C22:D22"/>
    <mergeCell ref="C10:D10"/>
    <mergeCell ref="C11:D11"/>
    <mergeCell ref="C12:D12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Anželika Gedris</dc:creator>
  <cp:lastModifiedBy>Anželika Gedris</cp:lastModifiedBy>
  <cp:lastPrinted>2025-10-17T07:30:49Z</cp:lastPrinted>
  <dcterms:created xsi:type="dcterms:W3CDTF">2025-10-17T06:04:52Z</dcterms:created>
  <dcterms:modified xsi:type="dcterms:W3CDTF">2025-10-22T08:49:40Z</dcterms:modified>
</cp:coreProperties>
</file>